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6" yWindow="60" windowWidth="15168" windowHeight="8832"/>
  </bookViews>
  <sheets>
    <sheet name="ANTICIPO FINANC. GASTOS OPERATI" sheetId="1" r:id="rId1"/>
  </sheets>
  <calcPr calcId="145621"/>
</workbook>
</file>

<file path=xl/calcChain.xml><?xml version="1.0" encoding="utf-8"?>
<calcChain xmlns="http://schemas.openxmlformats.org/spreadsheetml/2006/main">
  <c r="G16" i="1" l="1"/>
  <c r="G17" i="1" s="1"/>
  <c r="G18" i="1" s="1"/>
  <c r="G19" i="1" s="1"/>
  <c r="G20" i="1" s="1"/>
  <c r="G21" i="1" s="1"/>
  <c r="G22" i="1" s="1"/>
  <c r="G23" i="1" s="1"/>
  <c r="G24" i="1" s="1"/>
  <c r="G25" i="1" s="1"/>
  <c r="G26" i="1" s="1"/>
  <c r="G27" i="1" s="1"/>
  <c r="G28" i="1" s="1"/>
  <c r="G29" i="1" s="1"/>
  <c r="G30" i="1" s="1"/>
  <c r="G31" i="1" s="1"/>
  <c r="G32" i="1" s="1"/>
  <c r="G33" i="1" s="1"/>
  <c r="G34" i="1" s="1"/>
  <c r="G35" i="1" s="1"/>
  <c r="G36" i="1" s="1"/>
  <c r="G37" i="1" s="1"/>
  <c r="G38" i="1" s="1"/>
  <c r="G39" i="1" s="1"/>
  <c r="G40" i="1" s="1"/>
  <c r="G41" i="1" s="1"/>
  <c r="G42" i="1" s="1"/>
  <c r="G43" i="1" s="1"/>
  <c r="G44" i="1" s="1"/>
  <c r="G45" i="1" s="1"/>
  <c r="G46" i="1" s="1"/>
  <c r="G47" i="1" s="1"/>
  <c r="G48" i="1" s="1"/>
  <c r="G49" i="1" s="1"/>
  <c r="G50" i="1" s="1"/>
  <c r="G51" i="1" s="1"/>
  <c r="G52" i="1" s="1"/>
  <c r="G53" i="1" s="1"/>
  <c r="G54" i="1" s="1"/>
  <c r="G55" i="1" s="1"/>
  <c r="G56" i="1" s="1"/>
  <c r="G57" i="1" s="1"/>
  <c r="G58" i="1" s="1"/>
  <c r="G15" i="1"/>
</calcChain>
</file>

<file path=xl/sharedStrings.xml><?xml version="1.0" encoding="utf-8"?>
<sst xmlns="http://schemas.openxmlformats.org/spreadsheetml/2006/main" count="109" uniqueCount="101">
  <si>
    <t>“Año del Fomento de la Vivienda”</t>
  </si>
  <si>
    <t>Libro de Banco</t>
  </si>
  <si>
    <t>Del 01 al 29 de FEBRERO del año 2016</t>
  </si>
  <si>
    <t xml:space="preserve">VALOR EN RD$ </t>
  </si>
  <si>
    <t>Cuenta Bancaria No: 240-016850-9</t>
  </si>
  <si>
    <t>Balance Inicial:17,257,685.56</t>
  </si>
  <si>
    <t>Fecha</t>
  </si>
  <si>
    <t>No. Ck/Transf</t>
  </si>
  <si>
    <t>Descripción</t>
  </si>
  <si>
    <t>Crédito</t>
  </si>
  <si>
    <t>Balance</t>
  </si>
  <si>
    <t>DEPOSITO RECIBIDO EN BANCO</t>
  </si>
  <si>
    <t>DEPOSITOS</t>
  </si>
  <si>
    <t>CHEQUE #805</t>
  </si>
  <si>
    <t>REPOSICION FONDO ESPECIAL, ASIGNADO AL PROGRAMA DE GESTION DE RIESGO, SEGUN OFICIO #114/2015, RECIBOS 443 AL 536 ANEXOS.</t>
  </si>
  <si>
    <t>CHEQUE #806</t>
  </si>
  <si>
    <t>REPOSICION FONDO ESPECIAL, ASIGNADO AL DESPACHO DE ESTE MINERD. SEGUN OFICIO #00065/2016, RECIBOS 4695 AL 4829 ANEXOS.</t>
  </si>
  <si>
    <t>CHEQUE #807</t>
  </si>
  <si>
    <t>REPOSICION FONDO ALIMENTICIO, ASIGNADO AL ANTEDESPACHO DE ESTE MINERD. SEGUN OFICIO #1064/2015, RECIBOS Nos. 200 HASTA 239 ANEXOS</t>
  </si>
  <si>
    <t>CHEQUE #808</t>
  </si>
  <si>
    <t>REPOSICION FONDO DE CAJA CHICA, ASIGNADO A LA DIRECCION GENERAL DE TECNICO PROFESIONAL, SEGUN OFICIO #789/2015, ANEXO RECIBOS 1182 HASTA 1236.*</t>
  </si>
  <si>
    <t>CHEQUE #809</t>
  </si>
  <si>
    <t>REPOSICION FONDO DE CAJA CHICA,  ASIGNADO AL DEPARTAMENTO DE REINTEGRO Y CONFECCION DE CHEQUES, SEGUN OFICIO #60/2015, RECIBOS 901 AL  929 ANEXOS.</t>
  </si>
  <si>
    <t>CHEQUE #810</t>
  </si>
  <si>
    <t>PARA CUBRIR GASTOS DE VIATICOS,  TRANSPORTE, COMBUSTIBLE Y SUSTENTACION, EN LA ACTIVIDAD: VISITAS PARA SOCIALIZAR Y COORDINAR TODO LO RELACIONADO A LA GRABACION Y PRODUCCION DE LOS VIDEOS Y DEL HORARIO DE ACTIVIDADES EN EL NIVEL INICIAL Y ENCUENTROS DE GRUPOS PEDAGOGICOS CON DOCENTES DEL GRADO PREPRIMARIO". SEGUN OFICIO #229/2015 Y ANEXOS, SUJETO A LIQUIDACION.</t>
  </si>
  <si>
    <t>CHEQUE #811</t>
  </si>
  <si>
    <t>PARA CUBRIR LABORES DE FISCALIZACION DE PROCESOS RELATIVOS AL MANEJO Y USO DE RECURSOS TRANSFERIDOS A CUENTAS BANCARIAS DE JUNTAS DESCENTRALIZADAS REGIONAL 02 DE SAN JUAN, SUS DISTRITOS Y CENTROS EDUCATIVOS SELECCIONADOS, SEGUN OFICIO # 250/2015 Y ANEXOS.</t>
  </si>
  <si>
    <t>CHEQUE #812</t>
  </si>
  <si>
    <t>PARA CUBRIR LOS GASTOS DE  VIATICOS Y TRANSPORTE EN LA ACTIVIDAD A REALIZAR: "MONITOREO AL ENCUENTRO DEL EQUIPO AMPLIADO SOBRE LA LITERATURA INFANTIL DESDE EL NIVEL INICIAL" CON PROPOSITO DE VERIFICAR ESTRATEGIAS METODOLOGICAS IMPLEMENTADAS POR EL EQUIPO NACIONAL DE LA DIRECCION GENERAL DE EDUCACION INICIAL EN EL PROCESO DE ORIENTACION EN LOS ENCUENTROS DE EQUIPOS  AMPLIADOS, SEGUN OFICIO #228/2015 Y ANEXOS, * SUJETO A LIQUIDACION.*</t>
  </si>
  <si>
    <t>CHEQUE #813</t>
  </si>
  <si>
    <t>PAGO PARA CUBRIR GASTOS VARIOS A LOS TECNICOS/AS DE LA SEDE EN LOS DISTRITOS EDUCATIVOS 02-01(ELIAS PIÑA) Y 18-04 (JIMANI) DE REFORZAMIENTOS DE UNA CULTURA DE RENDICION DE CUENTAS, GESTION DE LA INFORMACION Y ESTRATEGIA PARA MAXIMIZAR APRENDISAJES (INSTRUMENTOS SAS ESCUELAS), VER ANEXOS, SEGUN OFICIO # 016/2015.</t>
  </si>
  <si>
    <t>CHEQUE #814</t>
  </si>
  <si>
    <t>PARA CUBRIR GASTOS VARIOS A CONTADORES DE LA UNIDAD DE VALIDACION Y RENDICION DE CUENTAS, QUE REALIZA AUDITORIA DE LOS RECURSOS TRANSFERIDOS A LAS JUNTAS REGIONALES, DISTRITALES, SEGUN OFICIO #595/2015 Y ANEXOS, *SUJETO A LIQUIDACION.* DOCUMENTOS ORIG. EN EL DGO89424.*</t>
  </si>
  <si>
    <t>CHEQUE #815</t>
  </si>
  <si>
    <t>PARA CUBRIR GASTOS VARIOS A CONTADORES DE LA UNIDAD DE VALIDACION Y RENDICION DE CUENTAS, QUE REALIZA AUDITORIA DE LOS RECURSOS TRANSFERIDOS A LAS JUNTAS REGIONALES, DISTRITALES, SEGUN OFICIO #595/2015 Y ANEXOS, *SUJETO A LIQUIDACION.*</t>
  </si>
  <si>
    <t>CHEQUE #816</t>
  </si>
  <si>
    <t>REPOSICION FONDO DE CAJA CHICA, ASIGNADO A LA DIRECCION DE FISCALIZACION Y CONTROL, SEGUN OFICIO #387/2015, RECIBOS 504 HASTA 535 ANEXOS</t>
  </si>
  <si>
    <t>CHEQUE #817</t>
  </si>
  <si>
    <t>CHEQUE #818</t>
  </si>
  <si>
    <t>PAGO A FACILITADOR DE SEIS (06) CAPACITACIONES DEL PLAN DE REPUESTAS INSTITUCIONAL DEL MINERD DIRIGIDA AL EQUIPO TECNICO DE GESTION DE RIEZGO DE LAS REGIONALES EDUCATIVAS. SEGUN OFICIO #39/2015 Y ANEXOS. *DOCUMENTOS ORIG. EN EL DGO88857.*</t>
  </si>
  <si>
    <t>CHEQUE #819</t>
  </si>
  <si>
    <t>PAGO: PARA CUBRIR GASTOS DE VIATICOS , COMBUSTIBLE Y PEAJE QUE CORRESPONDEN A LA PLANIFICACION DE LABORES DE AUDITORIA DE SEGUIMIENTO Y CUMPLIMIENTO ADMINISTRATIVO FINANCIERO SOBRE PROCESOS RELATIVOS AL MANEJO Y USO DE RECURSOS TRANSFERIDOS A CUENTAS BANCARIAS DE JUNTAS DESCENTRALIZADAS DE LAS REGIONALES 01- BARAHONA, 02- AZUA, 04- SAN CRISTOBAL, 08- SAN SANTIAGO, 17- MONTE PLATA, 18 NEYBA, 05-SAN PEDRO DE MACORIS Y 06- LA VEGA, SEGUN OFICIO #450/2015 Y ANEXOS. *SUJETO A LIQUIDACION.* TRANSFERIR A CADA JUNTA REGIONAL.*</t>
  </si>
  <si>
    <t>CHEQUE #820</t>
  </si>
  <si>
    <t>REPOSICION FONDO DE CAJA CHICA, ASIGNADO A LA DIRECCION GENERAL DE CONTABILIDAD Y EJECUCION PRESUPUESTARIA, SEGUN OFICIO #760/2015, RECIBOS 3952 HASTA 3983 ANEXOS.</t>
  </si>
  <si>
    <t>CHEQUE #821</t>
  </si>
  <si>
    <t>PAGO: CORRESPONDIENTE AL PERIODO DEL 30 DE SEPTIEMBRE  AL 30 DE DICIEMBRE/2015, POR SER TALENTO Y CONDUCTORA EN LAS PRODUCCIONES PROGRAMADAS QUE SE UTILIZARAN EN LA PREPARACION DE LA PARRILLA DEL PROYECTO DE CANAL EDUCATIVO DEL MINERD. SEGUN OFICIO #617/2015, CARTA DE COMPROMISO ANEXO.</t>
  </si>
  <si>
    <t>CHEQUE #822</t>
  </si>
  <si>
    <t>PAGO: PARA CUBRIR LOS GASTOS DE VIATICOS, Y TRANSPORTE AL PERSONAL DE LA DIRECCION GENERAL DE EDUCACION INICIAL EN LA ACTIVIDAD; " ENCUENTRO DE REFLEXION EN CADA REGIONAL, CON EL EQUIPO TECNICO REGIONAL Y DISTRITAL  DEL NIVEL INICIAL, CON PROPOSITO DE DAR SEGUIMIENTO A LA EJECUCION DEL POA, EVALUAR LAS ACCIONES REALIZADAS POR EL EQUIPO TECNICO REGIONAL Y DISTRITAL , ENTRE OTROS,  SEGUN OFICIO #334/2015 Y ANEXOS. *SUJETO A LIQUIDACION.*</t>
  </si>
  <si>
    <t>CHEQUE #823</t>
  </si>
  <si>
    <t>REPOSICION FONDO DE COMBUSTIBLE, ASIGNADO A LA DIRECCION GENERAL DE SERVICIOS GENERALES, SEGUN OFICIO #9295/2015, RECIBOS Nos. 4391 AL 4495 ANEXOS.</t>
  </si>
  <si>
    <t>CHEQUE #824</t>
  </si>
  <si>
    <t>PARA CUBRIR LOS GASTOS DE VIATICOS Y TRANSPORTE PARA LA ACTIVIDAD: "VISITAS DE SEGUIMIENTO Y MONITOREO AL DESARROLLO DE LA ESPECIALIDAD EN EL NIVEL INICIAL", CON EL PROPOSITO DE DAR SEGUIMIENTO A LA EJECUCION DE LA ESPECIALIDAD EN EL NIVEL INICIAL, ASI COMO TAMBIEN A LA ASISTENCIA Y PARTICIPACION DE LAS DOCENTES, A LOS FINES DE GARANTIZAR UNA BUENA EJECUCION DE LA MISMA, LA CUAL SE EFECTUARA EN EL MES DE SEPTIEMBRE/2015, SEGUN OFICIO #230/2015 Y ANEXOS. ** SUJETO A LIQUIDACION**</t>
  </si>
  <si>
    <t>CHEQUE #825</t>
  </si>
  <si>
    <t>PAGO: PARA CUBRIR LOS GASTOS DE VIATICOS, COMBUSTIBLE, PEAJE, QUE CORRESPONDEN A LA PLANIFICACION DE LABORES DE AUDITORIA DE SEGUIMIENTO Y CUMPLIMIENTO ADMINISTRATIVO-FINANCIERO SOBRE PROCESOS RELATIVOS AL MENEJO Y PROCESOS RELATIVOS AL MANEJO Y USO DE RECURSOS TRANSFERIDOS A CUENTAS DECENTRALIZADAS DE LAS REGIONALES 02-SAN JUAN, 09-VALVERDE (MAO), 11-PUERTO PLATA, 12-HIGUEY, 13-MONTE CRISTI Y 16- COTUI, Y SUS DISTRITOS, CENTROS EDUCATIVOS SELECCIONADOS, SEGUN OFICIO #443/2015 Y ANEXOS, *SUJETO A LIQUIDACION.*</t>
  </si>
  <si>
    <t>CHEQUE #826</t>
  </si>
  <si>
    <t>SERVICIOS PROFESIONALES COMO CONSULTOR DE LA REVISION Y ACTUALIZACION CURRICULAR DEL AREA DE MATEMATICAS, A RAZON DE RD$100,000.00 C/MES MAS ITBIS, CORRESP. AL MES DE AGOSTO/2015, SEGUN CONTRATO # 2898/2013, FACTURA  NCF:11500000107, OFICIO # 328/2015.</t>
  </si>
  <si>
    <t>CHEQUE #827</t>
  </si>
  <si>
    <t>SERVICIOS PROFESIONALES COMO CONSULTOR DE LA REVISION Y ACTUALIZACION CURRICULAR DEL AREA DE MATEMATICAS, A RAZON DE RD$100,000.00 C/MES MAS ITBIS, CORRESP. AL MES DE MAYO 2015, SEGUN CONTRATO # 2898/2013, FACTURA NCF:11500000103, OFICIO # 180/2015.</t>
  </si>
  <si>
    <t>CHEQUE #828</t>
  </si>
  <si>
    <t>SERVICIOS PROFESIONALES COMO CONSULTOR DE LA REVISION Y ACTUALIZACION CURRICULAR DEL AREA DE MATEMATICAS, A RAZON DE RD$100,000.00 C/MES MAS ITBIS, CORRESP. AL MES DE JUNIO 2015, SEGUN CONTRATO # 2898/2013, FACTURA NCF:11500000104, OFICIO # 254/2015.</t>
  </si>
  <si>
    <t>CHEQUE #829</t>
  </si>
  <si>
    <t>SERVICIOS PROFESIONALES COMO CONSULTOR DE LA REVISION Y ACTUALIZACION CURRICULAR DEL AREA DE MATEMATICAS, A RAZON DE RD$100,000.00 C/MES MAS ITBIS, CORRESP. AL MES DE JULIO 2015, SEGUN CONTRATO # 2898/2014, OFICIO # 294/2015.</t>
  </si>
  <si>
    <t>CHEQUE #830</t>
  </si>
  <si>
    <t>SERVICIOS PROFESIONALES COMO CONSULTOR DE LA REVISION Y ACTUALIZACION CURRICULAR DEL AREA DE MATEMATICAS, A RAZON DE RD$100,000.00 C/MES MAS ITBIS, CORRESP. AL MES DE SEPTIEMBRE 2015, SEGUN CONTRATO # 2898/2013, FACTURA  NCF:11500000107, OFICIO # 386/2015.</t>
  </si>
  <si>
    <t>CHEQUE #831</t>
  </si>
  <si>
    <t>REPOSICION FONDO DE CAJA CHICA, ASIGNADO A JORNADA ESCOLAR EXTENDIDA, SEGUN OFICIO #350/2015, RECIBOS 441 AL 470 ANEXOS.</t>
  </si>
  <si>
    <t>CHEQUE #832</t>
  </si>
  <si>
    <t>PAGO: PARA CUBRIR GASTOS DE VIATICOS Y TRANSPORTE EN LA ACTIVIDAD: "ENCUENTRO DE ORIENTACION SOBRE LA LITERATURA INFANTIL EN EL NIVEL INICIAL", SEGUN OFICIO #366/2015 Y ANEXOS.</t>
  </si>
  <si>
    <t>CHEQUE #833</t>
  </si>
  <si>
    <t>REPOSICION FONDO ROTATORIO, ASIGNADO A LA DIRECCION FINANCIERA, SEGUN OFICIO #590/2015, RECIBOS 1318 AL 1347 ANEXOS.</t>
  </si>
  <si>
    <t>CHEQUE #834</t>
  </si>
  <si>
    <t>PAGO REEXPEDICION DEL CK. 000675 A EXPERTOS EXTERNOS, POR LA REALIZACION DE LOS CUATRO (4) ENCUENTROS SOBRE ACTUALIZACION Y REVISION CURRICULAR, CON LA FAMILIA PROFESIONAL ELECTRICIDAD Y ELECTRONICA, SEGUN OFICIO #432/2015 Y ANEXOS. **DOC. ORIG. EN LOTE DG090602**</t>
  </si>
  <si>
    <t>CHEQUE #835</t>
  </si>
  <si>
    <t>PAGO DE, VIATICOS, COMBUSTIBLE Y PEAJE, AL PERSONAL DE LA DIRECCION DE FISCALIZACION Y CONTROL, QUE REALIZO LA PLANIFICACION DE LABORES DE FISCALIZACION A PROCESOS RELATIVOS AL MANEJO Y USO DE RECURSOS TRANSFERIDOS A CUENTAS BANCARIAS DE JUNTAS DESCENTRALIZADAS DE LA REGIONAL 18 DE NEYBA Y SUS DISTRITOS CENTROS EDUCATIVOS SELECCIONADOS PARA TALES FINES. SEGUN OFICIO #13/2016 Y ANEXOS.</t>
  </si>
  <si>
    <t>CHEQUE #836</t>
  </si>
  <si>
    <t>PAGO DE, VIATICOS Y TRANSPORTE AL PERSONAL DE SUPERVISION EDUCATIVA QUE REALIZO SUPERVISION AL HORARIO Y DISTRIBUCION DE LA CARGA ACADEMICA DE LOS DOCENTES, ACOMPAÑAMIENTO A TECNICOS/AS REGIONALES Y DISTRITALES EN SU PRACTICA DE SUPERVISION AL DESARROLLO CURRICULAR EN CENTROS EDUCATIVOS DE JORNADA ESCOLAR EXTENDIDA EN LOS NIVELES INICIAL, PRIMARIA Y SECUNDARIA. SEGUN OFICIO #03/2016 Y ANEXOS.</t>
  </si>
  <si>
    <t>CHEQUE #837</t>
  </si>
  <si>
    <t>REPOSICION FONDO DE CAJA CHICA, ASIGNADO AL DEPARTAMENTO DE TESORERIA, SEGUN OFICIO #04/2016, RECIBOS 514 AL 534 ANEXOS.</t>
  </si>
  <si>
    <t>CHEQUE #838</t>
  </si>
  <si>
    <t>PAGO DE VIATICOS Y TRANSPORTE AL PERSONAL DE GESTION DE RIEZGO, QUE TRABAJARA EN LA REALIZACION DE SEIS (06) CAPACITACIONES SOBRE EL PLAN  DE REPUESTAS INSTITUCIONAL DEL MINERD DIRIGIDA AL EQUIPO TECNICO DE GESTION DE RIEZGO DE LAS REGIONALES EDUCATIVAS, SEGUN OFICIO #39/2015 Y ANEXOS. * SUJETO A LIQUIDACION.*</t>
  </si>
  <si>
    <t>TRANSFERENCIA ENVIADA</t>
  </si>
  <si>
    <t>PAGO DE MATRICULA DE LOS SRES. ROSADO MONTES DE OCA RICARDO DIMAS, PEREZ CUEVAS AURY RAFAEL, TAVARES RODRIGUEZ LIBRADO Y GALAN CESPEDES OCTAVIO, "CONSULTORES, TECNICOS, ENTRE OTROS, QUE PARTICIPARON EN LA " VIGESIMA NOVENA REUNION LATINOAMERICANA DE MATEMATICA EDUCATIVA", SEGUN OFICIO #91/2015 Y ANEXOS, * (US$ 700 X 45.0283 = $31,519.81). *TRANSFERIR A LA CUENTA DE CADA BENEFICIARIO.*</t>
  </si>
  <si>
    <t>PAGO  VIATICOS DE BOLSILLO PARA TRES ESTUDIANTES QUE REPRESENTARON A NUESTRO PAIS EN LA XVII OLIMPIADA DE MATEMATICA DE CENTRO AMERICANA Y EL CARIBE, QUE FUE CELEBRADA EN MEXICO. SEGUN OFICIO #87/2015 Y ANEXOS. (1,423.80 X 44.9798 )= 64,042.24, * TRANSFERIR A LA CUENTA DEL BENEFICIARIO.</t>
  </si>
  <si>
    <t>PAGO: PARA CUBRIR GASTOS DE TRANSPORTE, SUSTENTACION, MATERIAL, GASTABLE Y FOTOCOPIAS, EN LA ACTIVIDAD "ENCUENTRO DE REFLEXION EN CADA REGIONAL, CON EL EQUIPO TECNICO REGIONAL Y DISTRITAL DEL NIVEL INICIAL", EL CUAL SE EFECTUARA EN LAS 18 REGIONALES EDUCATIVAS, SEGUN OFICIO #333/2015 Y ANEXOS. *TRANSFERIR A LA CUENTA DE LAS JUNTAS REGIONALES.*</t>
  </si>
  <si>
    <t>PAGO PARA SER UTILIZADO EN LA REALIZACION DE SEIS (06) CAPACITACIONES SOBRE EL PLAN DE REPUESTAS INSTITUCIONAL DEL MINERD DIRIGIDA AL EQUIPO TECNICO DE GESTION DE RIESGO DE LAS REGIONALES EDUCATIVAS: 02 SAN JUAN, 05 SAN PEDRO DE MACORIS 07 SAN FRANCISCO, 08 SANTIAGO, 10 Y 15 SANTO DOMINGO. SEGUN OFICIO #39/2015 Y ANEXOS, * SUJETO A LIQUIDACION,  TRANSFERIR A LA CUENTA DE CADA REGIONAL.*</t>
  </si>
  <si>
    <t>PARA CUBRIR VIATICOS CON RELACION AL VIAJE QUE SE REALIZO EL SABADO 12 DE SEPTIEMBRE/2015, A LA CIUDAD DE IMBERT, PUERTO PLATA, PARA ASISTIR AL FUNERAL DEL DIRECTOR DISTRITAL 11-03 DE IMBERT, LIC. ANGEL CABRERA, QUIEN FALLECIO EL VIERNES 11 DE SEPTIEMBRE DEL 2015, SEGUN OFICIO #308/2015.**TRANSFERIR A CADA CUENTA DE LOS BENEFICIARIOS SEGUN LA TABLA ANEXA**</t>
  </si>
  <si>
    <t>PAGO NOMINA VIA DATARESERVAS</t>
  </si>
  <si>
    <t>CARGO POR COMISION BANCARIA</t>
  </si>
  <si>
    <t>PAGOS IMPUESTOS 0.15%</t>
  </si>
  <si>
    <t>CARGOS BANCARIOS</t>
  </si>
  <si>
    <t>Totales</t>
  </si>
  <si>
    <t>PREPARADO POR:</t>
  </si>
  <si>
    <t>AUTORIZADO POR:</t>
  </si>
  <si>
    <t>PEDRO RAFAEL GARCIA DURAN</t>
  </si>
  <si>
    <t>RAFAEL DARIO RODRIGUEZ TAVARES</t>
  </si>
  <si>
    <t>REVISADO POR:</t>
  </si>
  <si>
    <t>RAMON AUGUSTO SALAZAR FELIX</t>
  </si>
  <si>
    <t>Débito</t>
  </si>
  <si>
    <t>29/02/2016</t>
  </si>
  <si>
    <t>Contador de Contabilidad y Ejecución Presupuestaria</t>
  </si>
  <si>
    <t>Director de Contabilidad y Ejecución Presupuestaria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</si>
</sst>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_(* \(#,##0.00\);_(* &quot;-&quot;??_);_(@_)"/>
    <numFmt numFmtId="164" formatCode="_-* #,##0.00\ _P_t_s_-;\-* #,##0.00\ _P_t_s_-;_-* &quot;-&quot;??\ _P_t_s_-;_-@_-"/>
    <numFmt numFmtId="165" formatCode="&quot; &quot;#,##0.00&quot; &quot;;&quot; (&quot;#,##0.00&quot;)&quot;;&quot; -&quot;00&quot; &quot;;&quot; &quot;@&quot; &quot;"/>
    <numFmt numFmtId="167" formatCode="dd/mm/yyyy;@"/>
  </numFmts>
  <fonts count="14" x14ac:knownFonts="1">
    <font>
      <sz val="11"/>
      <color theme="1"/>
      <name val="Calibri"/>
      <family val="2"/>
      <scheme val="minor"/>
    </font>
    <font>
      <sz val="11"/>
      <color theme="1"/>
      <name val="Calibri"/>
      <family val="2"/>
      <scheme val="minor"/>
    </font>
    <font>
      <b/>
      <sz val="11"/>
      <color theme="1"/>
      <name val="Calibri"/>
      <family val="2"/>
      <scheme val="minor"/>
    </font>
    <font>
      <i/>
      <sz val="10"/>
      <color theme="1"/>
      <name val="Calibri"/>
      <family val="2"/>
      <scheme val="minor"/>
    </font>
    <font>
      <b/>
      <sz val="11"/>
      <color theme="1"/>
      <name val="Arial Narrow"/>
      <family val="2"/>
    </font>
    <font>
      <sz val="9"/>
      <color theme="1"/>
      <name val="Calibri"/>
      <family val="2"/>
      <scheme val="minor"/>
    </font>
    <font>
      <sz val="10"/>
      <color theme="1"/>
      <name val="Calibri"/>
      <family val="2"/>
      <scheme val="minor"/>
    </font>
    <font>
      <b/>
      <sz val="10"/>
      <color theme="1"/>
      <name val="Calibri"/>
      <family val="2"/>
      <scheme val="minor"/>
    </font>
    <font>
      <sz val="11"/>
      <color theme="1"/>
      <name val="Arial Narrow"/>
      <family val="2"/>
    </font>
    <font>
      <b/>
      <sz val="11"/>
      <name val="Calibri"/>
      <family val="2"/>
      <scheme val="minor"/>
    </font>
    <font>
      <sz val="11"/>
      <name val="Calibri"/>
      <family val="2"/>
      <scheme val="minor"/>
    </font>
    <font>
      <sz val="10"/>
      <name val="Arial"/>
      <family val="2"/>
    </font>
    <font>
      <sz val="11"/>
      <color rgb="FF000000"/>
      <name val="Calibri"/>
      <family val="2"/>
    </font>
    <font>
      <sz val="10"/>
      <color rgb="FF000000"/>
      <name val="Arial"/>
      <family val="2"/>
    </font>
  </fonts>
  <fills count="3">
    <fill>
      <patternFill patternType="none"/>
    </fill>
    <fill>
      <patternFill patternType="gray125"/>
    </fill>
    <fill>
      <patternFill patternType="solid">
        <fgColor theme="8" tint="0.59999389629810485"/>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1">
    <xf numFmtId="0" fontId="0"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3" fillId="0" borderId="0" applyNumberFormat="0" applyBorder="0" applyProtection="0"/>
    <xf numFmtId="0" fontId="13" fillId="0" borderId="0" applyNumberFormat="0" applyBorder="0" applyProtection="0"/>
    <xf numFmtId="0" fontId="1" fillId="0" borderId="0"/>
    <xf numFmtId="0" fontId="13" fillId="0" borderId="0" applyNumberFormat="0" applyBorder="0" applyProtection="0"/>
    <xf numFmtId="0" fontId="11" fillId="0" borderId="0"/>
    <xf numFmtId="0" fontId="1" fillId="0" borderId="0"/>
    <xf numFmtId="0" fontId="1" fillId="0" borderId="0"/>
    <xf numFmtId="0" fontId="1" fillId="0" borderId="0"/>
    <xf numFmtId="0" fontId="1" fillId="0" borderId="0"/>
    <xf numFmtId="0" fontId="1" fillId="0" borderId="0"/>
  </cellStyleXfs>
  <cellXfs count="32">
    <xf numFmtId="0" fontId="0" fillId="0" borderId="0" xfId="0"/>
    <xf numFmtId="0" fontId="4" fillId="0" borderId="0" xfId="0" applyFont="1" applyAlignment="1"/>
    <xf numFmtId="4" fontId="2" fillId="2" borderId="7" xfId="0" applyNumberFormat="1" applyFont="1" applyFill="1" applyBorder="1" applyAlignment="1">
      <alignment horizontal="center" vertical="center" wrapText="1"/>
    </xf>
    <xf numFmtId="0" fontId="4" fillId="2" borderId="7" xfId="0" applyFont="1" applyFill="1" applyBorder="1" applyAlignment="1">
      <alignment horizontal="center" vertical="center" wrapText="1"/>
    </xf>
    <xf numFmtId="0" fontId="5" fillId="0" borderId="7" xfId="0" applyFont="1" applyBorder="1"/>
    <xf numFmtId="0" fontId="6" fillId="0" borderId="7" xfId="0" applyFont="1" applyBorder="1"/>
    <xf numFmtId="0" fontId="6" fillId="0" borderId="7" xfId="0" applyFont="1" applyBorder="1" applyAlignment="1">
      <alignment horizontal="center"/>
    </xf>
    <xf numFmtId="4" fontId="7" fillId="0" borderId="7" xfId="1" applyNumberFormat="1" applyFont="1" applyBorder="1" applyAlignment="1">
      <alignment horizontal="center" vertical="center"/>
    </xf>
    <xf numFmtId="0" fontId="6" fillId="0" borderId="7" xfId="1" applyFont="1" applyBorder="1" applyAlignment="1">
      <alignment horizontal="center" vertical="center"/>
    </xf>
    <xf numFmtId="0" fontId="6" fillId="0" borderId="7" xfId="1" applyFont="1" applyBorder="1" applyAlignment="1">
      <alignment wrapText="1"/>
    </xf>
    <xf numFmtId="4" fontId="6" fillId="0" borderId="7" xfId="1" applyNumberFormat="1" applyFont="1" applyBorder="1" applyAlignment="1">
      <alignment horizontal="center" vertical="center"/>
    </xf>
    <xf numFmtId="0" fontId="6" fillId="0" borderId="7" xfId="1" applyFont="1" applyBorder="1" applyAlignment="1">
      <alignment horizontal="left" wrapText="1"/>
    </xf>
    <xf numFmtId="0" fontId="8" fillId="2" borderId="7" xfId="0" applyFont="1" applyFill="1" applyBorder="1"/>
    <xf numFmtId="4" fontId="2" fillId="2" borderId="7" xfId="1" applyNumberFormat="1" applyFont="1" applyFill="1" applyBorder="1" applyAlignment="1">
      <alignment horizontal="center" vertical="center"/>
    </xf>
    <xf numFmtId="0" fontId="9" fillId="0" borderId="0" xfId="0" applyFont="1"/>
    <xf numFmtId="0" fontId="10" fillId="0" borderId="0" xfId="0" applyFont="1"/>
    <xf numFmtId="0" fontId="2" fillId="0" borderId="0" xfId="0" applyFont="1"/>
    <xf numFmtId="0" fontId="0" fillId="0" borderId="0" xfId="0" applyFont="1" applyAlignment="1">
      <alignment horizontal="left"/>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center"/>
    </xf>
    <xf numFmtId="0" fontId="2" fillId="0" borderId="1" xfId="0" applyFont="1" applyBorder="1" applyAlignment="1">
      <alignment horizontal="center"/>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67" fontId="6" fillId="0" borderId="7" xfId="1" applyNumberFormat="1" applyFont="1" applyBorder="1" applyAlignment="1">
      <alignment horizontal="center" vertical="center"/>
    </xf>
    <xf numFmtId="167" fontId="6" fillId="0" borderId="7" xfId="1" applyNumberFormat="1" applyFont="1" applyBorder="1" applyAlignment="1">
      <alignment horizontal="left" vertical="center"/>
    </xf>
  </cellXfs>
  <cellStyles count="41">
    <cellStyle name="Millares 10 2" xfId="2"/>
    <cellStyle name="Millares 11 2" xfId="3"/>
    <cellStyle name="Millares 12" xfId="4"/>
    <cellStyle name="Millares 13" xfId="5"/>
    <cellStyle name="Millares 15" xfId="6"/>
    <cellStyle name="Millares 16" xfId="7"/>
    <cellStyle name="Millares 17" xfId="8"/>
    <cellStyle name="Millares 177" xfId="9"/>
    <cellStyle name="Millares 2" xfId="10"/>
    <cellStyle name="Millares 23" xfId="11"/>
    <cellStyle name="Millares 29" xfId="12"/>
    <cellStyle name="Millares 3" xfId="13"/>
    <cellStyle name="Millares 4" xfId="14"/>
    <cellStyle name="Millares 58" xfId="15"/>
    <cellStyle name="Millares 66" xfId="16"/>
    <cellStyle name="Millares 7" xfId="17"/>
    <cellStyle name="Millares 76" xfId="18"/>
    <cellStyle name="Millares 8" xfId="19"/>
    <cellStyle name="Millares 9" xfId="20"/>
    <cellStyle name="Normal" xfId="0" builtinId="0"/>
    <cellStyle name="Normal 10 2" xfId="1"/>
    <cellStyle name="Normal 100 2" xfId="21"/>
    <cellStyle name="Normal 101" xfId="22"/>
    <cellStyle name="Normal 105" xfId="23"/>
    <cellStyle name="Normal 13" xfId="24"/>
    <cellStyle name="Normal 14 2" xfId="25"/>
    <cellStyle name="Normal 15" xfId="26"/>
    <cellStyle name="Normal 16" xfId="27"/>
    <cellStyle name="Normal 17" xfId="28"/>
    <cellStyle name="Normal 18" xfId="29"/>
    <cellStyle name="Normal 181" xfId="30"/>
    <cellStyle name="Normal 2" xfId="31"/>
    <cellStyle name="Normal 3" xfId="32"/>
    <cellStyle name="Normal 33" xfId="33"/>
    <cellStyle name="Normal 4" xfId="34"/>
    <cellStyle name="Normal 5" xfId="35"/>
    <cellStyle name="Normal 6" xfId="36"/>
    <cellStyle name="Normal 7" xfId="37"/>
    <cellStyle name="Normal 76" xfId="38"/>
    <cellStyle name="Normal 8" xfId="39"/>
    <cellStyle name="Normal 9" xfId="4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91440</xdr:colOff>
      <xdr:row>3</xdr:row>
      <xdr:rowOff>137160</xdr:rowOff>
    </xdr:from>
    <xdr:to>
      <xdr:col>4</xdr:col>
      <xdr:colOff>342900</xdr:colOff>
      <xdr:row>6</xdr:row>
      <xdr:rowOff>45720</xdr:rowOff>
    </xdr:to>
    <xdr:pic>
      <xdr:nvPicPr>
        <xdr:cNvPr id="2" name="3 Imagen" descr="logo Ministerio Educació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9201" t="52414" b="5518"/>
        <a:stretch>
          <a:fillRect/>
        </a:stretch>
      </xdr:blipFill>
      <xdr:spPr bwMode="auto">
        <a:xfrm>
          <a:off x="2994660" y="685800"/>
          <a:ext cx="30861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1264920</xdr:colOff>
      <xdr:row>0</xdr:row>
      <xdr:rowOff>106680</xdr:rowOff>
    </xdr:from>
    <xdr:to>
      <xdr:col>3</xdr:col>
      <xdr:colOff>2072640</xdr:colOff>
      <xdr:row>3</xdr:row>
      <xdr:rowOff>175260</xdr:rowOff>
    </xdr:to>
    <xdr:pic>
      <xdr:nvPicPr>
        <xdr:cNvPr id="3" name="Picture 2" descr="ESCUDO NACIONAL 2"/>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168140" y="106680"/>
          <a:ext cx="807720" cy="617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7:H69"/>
  <sheetViews>
    <sheetView tabSelected="1" workbookViewId="0">
      <selection activeCell="C18" sqref="C18"/>
    </sheetView>
  </sheetViews>
  <sheetFormatPr defaultColWidth="11.44140625" defaultRowHeight="14.4" x14ac:dyDescent="0.3"/>
  <cols>
    <col min="1" max="1" width="1.6640625" customWidth="1"/>
    <col min="2" max="2" width="11.33203125" customWidth="1"/>
    <col min="3" max="3" width="29.33203125" customWidth="1"/>
    <col min="4" max="4" width="41.33203125" customWidth="1"/>
    <col min="5" max="5" width="14.5546875" customWidth="1"/>
    <col min="6" max="6" width="15.6640625" customWidth="1"/>
    <col min="7" max="7" width="17.6640625" customWidth="1"/>
  </cols>
  <sheetData>
    <row r="7" spans="1:8" x14ac:dyDescent="0.3">
      <c r="B7" s="21" t="s">
        <v>0</v>
      </c>
      <c r="C7" s="21"/>
      <c r="D7" s="21"/>
      <c r="E7" s="21"/>
      <c r="F7" s="21"/>
      <c r="G7" s="21"/>
      <c r="H7" s="21"/>
    </row>
    <row r="8" spans="1:8" x14ac:dyDescent="0.3">
      <c r="B8" s="22" t="s">
        <v>1</v>
      </c>
      <c r="C8" s="22"/>
      <c r="D8" s="22"/>
      <c r="E8" s="22"/>
      <c r="F8" s="22"/>
      <c r="G8" s="22"/>
    </row>
    <row r="9" spans="1:8" x14ac:dyDescent="0.3">
      <c r="B9" s="22" t="s">
        <v>2</v>
      </c>
      <c r="C9" s="22"/>
      <c r="D9" s="22"/>
      <c r="E9" s="22"/>
      <c r="F9" s="22"/>
      <c r="G9" s="22"/>
      <c r="H9" s="1"/>
    </row>
    <row r="10" spans="1:8" x14ac:dyDescent="0.3">
      <c r="B10" s="23" t="s">
        <v>3</v>
      </c>
      <c r="C10" s="23"/>
      <c r="D10" s="23"/>
      <c r="E10" s="23"/>
      <c r="F10" s="23"/>
      <c r="G10" s="23"/>
    </row>
    <row r="11" spans="1:8" x14ac:dyDescent="0.3">
      <c r="A11" s="24"/>
      <c r="B11" s="27" t="s">
        <v>4</v>
      </c>
      <c r="C11" s="28"/>
      <c r="D11" s="28"/>
      <c r="E11" s="28"/>
      <c r="F11" s="28"/>
      <c r="G11" s="29"/>
    </row>
    <row r="12" spans="1:8" x14ac:dyDescent="0.3">
      <c r="A12" s="25"/>
      <c r="B12" s="27"/>
      <c r="C12" s="28"/>
      <c r="D12" s="29"/>
      <c r="E12" s="27" t="s">
        <v>5</v>
      </c>
      <c r="F12" s="29"/>
      <c r="G12" s="2"/>
    </row>
    <row r="13" spans="1:8" x14ac:dyDescent="0.3">
      <c r="A13" s="26"/>
      <c r="B13" s="3" t="s">
        <v>6</v>
      </c>
      <c r="C13" s="3" t="s">
        <v>7</v>
      </c>
      <c r="D13" s="3" t="s">
        <v>8</v>
      </c>
      <c r="E13" s="3" t="s">
        <v>97</v>
      </c>
      <c r="F13" s="3" t="s">
        <v>9</v>
      </c>
      <c r="G13" s="3" t="s">
        <v>10</v>
      </c>
    </row>
    <row r="14" spans="1:8" x14ac:dyDescent="0.3">
      <c r="A14" s="4"/>
      <c r="B14" s="5"/>
      <c r="C14" s="5"/>
      <c r="D14" s="5"/>
      <c r="E14" s="5"/>
      <c r="F14" s="6"/>
      <c r="G14" s="7">
        <v>17257685.559999999</v>
      </c>
    </row>
    <row r="15" spans="1:8" x14ac:dyDescent="0.3">
      <c r="A15" s="4"/>
      <c r="B15" s="30">
        <v>42429</v>
      </c>
      <c r="C15" s="8" t="s">
        <v>11</v>
      </c>
      <c r="D15" s="9" t="s">
        <v>12</v>
      </c>
      <c r="E15" s="10">
        <v>955.23</v>
      </c>
      <c r="F15" s="10"/>
      <c r="G15" s="10">
        <f>+G14+E15-F15</f>
        <v>17258640.789999999</v>
      </c>
    </row>
    <row r="16" spans="1:8" ht="41.4" x14ac:dyDescent="0.3">
      <c r="A16" s="4"/>
      <c r="B16" s="30">
        <v>42411</v>
      </c>
      <c r="C16" s="8" t="s">
        <v>13</v>
      </c>
      <c r="D16" s="9" t="s">
        <v>14</v>
      </c>
      <c r="E16" s="10"/>
      <c r="F16" s="10">
        <v>24626.58</v>
      </c>
      <c r="G16" s="10">
        <f t="shared" ref="G16:G57" si="0">+G15+E16-F16</f>
        <v>17234014.210000001</v>
      </c>
    </row>
    <row r="17" spans="1:7" ht="41.4" x14ac:dyDescent="0.3">
      <c r="A17" s="4"/>
      <c r="B17" s="30">
        <v>42411</v>
      </c>
      <c r="C17" s="8" t="s">
        <v>15</v>
      </c>
      <c r="D17" s="9" t="s">
        <v>16</v>
      </c>
      <c r="E17" s="10"/>
      <c r="F17" s="10">
        <v>250270</v>
      </c>
      <c r="G17" s="10">
        <f t="shared" si="0"/>
        <v>16983744.210000001</v>
      </c>
    </row>
    <row r="18" spans="1:7" ht="43.2" customHeight="1" x14ac:dyDescent="0.3">
      <c r="A18" s="4"/>
      <c r="B18" s="30">
        <v>42411</v>
      </c>
      <c r="C18" s="8" t="s">
        <v>17</v>
      </c>
      <c r="D18" s="9" t="s">
        <v>18</v>
      </c>
      <c r="E18" s="10"/>
      <c r="F18" s="10">
        <v>47403.45</v>
      </c>
      <c r="G18" s="10">
        <f t="shared" si="0"/>
        <v>16936340.760000002</v>
      </c>
    </row>
    <row r="19" spans="1:7" ht="55.2" x14ac:dyDescent="0.3">
      <c r="A19" s="4"/>
      <c r="B19" s="30">
        <v>42411</v>
      </c>
      <c r="C19" s="8" t="s">
        <v>19</v>
      </c>
      <c r="D19" s="9" t="s">
        <v>20</v>
      </c>
      <c r="E19" s="10"/>
      <c r="F19" s="10">
        <v>31093.01</v>
      </c>
      <c r="G19" s="10">
        <f t="shared" si="0"/>
        <v>16905247.75</v>
      </c>
    </row>
    <row r="20" spans="1:7" ht="55.2" x14ac:dyDescent="0.3">
      <c r="A20" s="4"/>
      <c r="B20" s="30">
        <v>42411</v>
      </c>
      <c r="C20" s="8" t="s">
        <v>21</v>
      </c>
      <c r="D20" s="9" t="s">
        <v>22</v>
      </c>
      <c r="E20" s="10"/>
      <c r="F20" s="10">
        <v>9829.64</v>
      </c>
      <c r="G20" s="10">
        <f t="shared" si="0"/>
        <v>16895418.109999999</v>
      </c>
    </row>
    <row r="21" spans="1:7" ht="124.2" x14ac:dyDescent="0.3">
      <c r="A21" s="4"/>
      <c r="B21" s="30">
        <v>42411</v>
      </c>
      <c r="C21" s="8" t="s">
        <v>23</v>
      </c>
      <c r="D21" s="9" t="s">
        <v>24</v>
      </c>
      <c r="E21" s="10"/>
      <c r="F21" s="10">
        <v>88675.839999999997</v>
      </c>
      <c r="G21" s="10">
        <f t="shared" si="0"/>
        <v>16806742.27</v>
      </c>
    </row>
    <row r="22" spans="1:7" ht="96.6" x14ac:dyDescent="0.3">
      <c r="A22" s="4"/>
      <c r="B22" s="30">
        <v>42411</v>
      </c>
      <c r="C22" s="8" t="s">
        <v>25</v>
      </c>
      <c r="D22" s="9" t="s">
        <v>26</v>
      </c>
      <c r="E22" s="10"/>
      <c r="F22" s="10">
        <v>688490.36</v>
      </c>
      <c r="G22" s="10">
        <f t="shared" si="0"/>
        <v>16118251.91</v>
      </c>
    </row>
    <row r="23" spans="1:7" ht="151.80000000000001" x14ac:dyDescent="0.3">
      <c r="A23" s="4"/>
      <c r="B23" s="30">
        <v>42411</v>
      </c>
      <c r="C23" s="8" t="s">
        <v>27</v>
      </c>
      <c r="D23" s="9" t="s">
        <v>28</v>
      </c>
      <c r="E23" s="10"/>
      <c r="F23" s="10">
        <v>61650</v>
      </c>
      <c r="G23" s="10">
        <f t="shared" si="0"/>
        <v>16056601.91</v>
      </c>
    </row>
    <row r="24" spans="1:7" ht="110.4" x14ac:dyDescent="0.3">
      <c r="A24" s="4"/>
      <c r="B24" s="30">
        <v>42411</v>
      </c>
      <c r="C24" s="8" t="s">
        <v>29</v>
      </c>
      <c r="D24" s="9" t="s">
        <v>30</v>
      </c>
      <c r="E24" s="10"/>
      <c r="F24" s="10">
        <v>436000</v>
      </c>
      <c r="G24" s="10">
        <f t="shared" si="0"/>
        <v>15620601.91</v>
      </c>
    </row>
    <row r="25" spans="1:7" ht="96.6" x14ac:dyDescent="0.3">
      <c r="A25" s="4"/>
      <c r="B25" s="30">
        <v>42411</v>
      </c>
      <c r="C25" s="8" t="s">
        <v>31</v>
      </c>
      <c r="D25" s="9" t="s">
        <v>32</v>
      </c>
      <c r="E25" s="10"/>
      <c r="F25" s="10">
        <v>710982.8</v>
      </c>
      <c r="G25" s="10">
        <f t="shared" si="0"/>
        <v>14909619.109999999</v>
      </c>
    </row>
    <row r="26" spans="1:7" ht="82.8" x14ac:dyDescent="0.3">
      <c r="A26" s="4"/>
      <c r="B26" s="30">
        <v>42411</v>
      </c>
      <c r="C26" s="8" t="s">
        <v>33</v>
      </c>
      <c r="D26" s="9" t="s">
        <v>34</v>
      </c>
      <c r="E26" s="10"/>
      <c r="F26" s="10">
        <v>577377.17000000004</v>
      </c>
      <c r="G26" s="10">
        <f t="shared" si="0"/>
        <v>14332241.939999999</v>
      </c>
    </row>
    <row r="27" spans="1:7" ht="55.2" x14ac:dyDescent="0.3">
      <c r="A27" s="4"/>
      <c r="B27" s="30">
        <v>42411</v>
      </c>
      <c r="C27" s="8" t="s">
        <v>35</v>
      </c>
      <c r="D27" s="9" t="s">
        <v>36</v>
      </c>
      <c r="E27" s="10"/>
      <c r="F27" s="10">
        <v>11932.37</v>
      </c>
      <c r="G27" s="10">
        <f t="shared" si="0"/>
        <v>14320309.57</v>
      </c>
    </row>
    <row r="28" spans="1:7" ht="96.6" x14ac:dyDescent="0.3">
      <c r="A28" s="4"/>
      <c r="B28" s="30">
        <v>42411</v>
      </c>
      <c r="C28" s="8" t="s">
        <v>37</v>
      </c>
      <c r="D28" s="9" t="s">
        <v>32</v>
      </c>
      <c r="E28" s="10"/>
      <c r="F28" s="10">
        <v>760539.33</v>
      </c>
      <c r="G28" s="10">
        <f t="shared" si="0"/>
        <v>13559770.24</v>
      </c>
    </row>
    <row r="29" spans="1:7" ht="96.6" x14ac:dyDescent="0.3">
      <c r="A29" s="4"/>
      <c r="B29" s="30">
        <v>42411</v>
      </c>
      <c r="C29" s="8" t="s">
        <v>38</v>
      </c>
      <c r="D29" s="9" t="s">
        <v>39</v>
      </c>
      <c r="E29" s="10"/>
      <c r="F29" s="10">
        <v>81000</v>
      </c>
      <c r="G29" s="10">
        <f t="shared" si="0"/>
        <v>13478770.24</v>
      </c>
    </row>
    <row r="30" spans="1:7" ht="193.2" x14ac:dyDescent="0.3">
      <c r="A30" s="4"/>
      <c r="B30" s="30">
        <v>42411</v>
      </c>
      <c r="C30" s="8" t="s">
        <v>40</v>
      </c>
      <c r="D30" s="9" t="s">
        <v>41</v>
      </c>
      <c r="E30" s="10"/>
      <c r="F30" s="10">
        <v>429222.40000000002</v>
      </c>
      <c r="G30" s="10">
        <f t="shared" si="0"/>
        <v>13049547.84</v>
      </c>
    </row>
    <row r="31" spans="1:7" ht="55.2" x14ac:dyDescent="0.3">
      <c r="A31" s="4"/>
      <c r="B31" s="30">
        <v>42411</v>
      </c>
      <c r="C31" s="8" t="s">
        <v>42</v>
      </c>
      <c r="D31" s="9" t="s">
        <v>43</v>
      </c>
      <c r="E31" s="10"/>
      <c r="F31" s="10">
        <v>41992.55</v>
      </c>
      <c r="G31" s="10">
        <f t="shared" si="0"/>
        <v>13007555.289999999</v>
      </c>
    </row>
    <row r="32" spans="1:7" ht="96.6" x14ac:dyDescent="0.3">
      <c r="A32" s="4"/>
      <c r="B32" s="30">
        <v>42411</v>
      </c>
      <c r="C32" s="8" t="s">
        <v>44</v>
      </c>
      <c r="D32" s="9" t="s">
        <v>45</v>
      </c>
      <c r="E32" s="10"/>
      <c r="F32" s="10">
        <v>81000</v>
      </c>
      <c r="G32" s="10">
        <f t="shared" si="0"/>
        <v>12926555.289999999</v>
      </c>
    </row>
    <row r="33" spans="1:7" ht="151.80000000000001" x14ac:dyDescent="0.3">
      <c r="A33" s="4"/>
      <c r="B33" s="30">
        <v>42411</v>
      </c>
      <c r="C33" s="8" t="s">
        <v>46</v>
      </c>
      <c r="D33" s="9" t="s">
        <v>47</v>
      </c>
      <c r="E33" s="10"/>
      <c r="F33" s="10">
        <v>175600</v>
      </c>
      <c r="G33" s="10">
        <f t="shared" si="0"/>
        <v>12750955.289999999</v>
      </c>
    </row>
    <row r="34" spans="1:7" ht="55.2" x14ac:dyDescent="0.3">
      <c r="A34" s="4"/>
      <c r="B34" s="30">
        <v>42411</v>
      </c>
      <c r="C34" s="8" t="s">
        <v>48</v>
      </c>
      <c r="D34" s="9" t="s">
        <v>49</v>
      </c>
      <c r="E34" s="10"/>
      <c r="F34" s="10">
        <v>297897.52</v>
      </c>
      <c r="G34" s="10">
        <f t="shared" si="0"/>
        <v>12453057.77</v>
      </c>
    </row>
    <row r="35" spans="1:7" ht="165.6" x14ac:dyDescent="0.3">
      <c r="A35" s="4"/>
      <c r="B35" s="30">
        <v>42411</v>
      </c>
      <c r="C35" s="8" t="s">
        <v>50</v>
      </c>
      <c r="D35" s="9" t="s">
        <v>51</v>
      </c>
      <c r="E35" s="10"/>
      <c r="F35" s="10">
        <v>58091.15</v>
      </c>
      <c r="G35" s="10">
        <f t="shared" si="0"/>
        <v>12394966.619999999</v>
      </c>
    </row>
    <row r="36" spans="1:7" ht="179.4" x14ac:dyDescent="0.3">
      <c r="A36" s="4"/>
      <c r="B36" s="30">
        <v>42411</v>
      </c>
      <c r="C36" s="8" t="s">
        <v>52</v>
      </c>
      <c r="D36" s="9" t="s">
        <v>53</v>
      </c>
      <c r="E36" s="10"/>
      <c r="F36" s="10">
        <v>351231.6</v>
      </c>
      <c r="G36" s="10">
        <f t="shared" si="0"/>
        <v>12043735.02</v>
      </c>
    </row>
    <row r="37" spans="1:7" ht="96.6" x14ac:dyDescent="0.3">
      <c r="A37" s="4"/>
      <c r="B37" s="30">
        <v>42411</v>
      </c>
      <c r="C37" s="8" t="s">
        <v>54</v>
      </c>
      <c r="D37" s="9" t="s">
        <v>55</v>
      </c>
      <c r="E37" s="10"/>
      <c r="F37" s="10">
        <v>90000</v>
      </c>
      <c r="G37" s="10">
        <f t="shared" si="0"/>
        <v>11953735.02</v>
      </c>
    </row>
    <row r="38" spans="1:7" ht="96.6" x14ac:dyDescent="0.3">
      <c r="A38" s="4"/>
      <c r="B38" s="30">
        <v>42411</v>
      </c>
      <c r="C38" s="8" t="s">
        <v>56</v>
      </c>
      <c r="D38" s="9" t="s">
        <v>57</v>
      </c>
      <c r="E38" s="10"/>
      <c r="F38" s="10">
        <v>90000</v>
      </c>
      <c r="G38" s="10">
        <f t="shared" si="0"/>
        <v>11863735.02</v>
      </c>
    </row>
    <row r="39" spans="1:7" ht="96.6" x14ac:dyDescent="0.3">
      <c r="A39" s="4"/>
      <c r="B39" s="30">
        <v>42411</v>
      </c>
      <c r="C39" s="8" t="s">
        <v>58</v>
      </c>
      <c r="D39" s="9" t="s">
        <v>59</v>
      </c>
      <c r="E39" s="10"/>
      <c r="F39" s="10">
        <v>90000</v>
      </c>
      <c r="G39" s="10">
        <f t="shared" si="0"/>
        <v>11773735.02</v>
      </c>
    </row>
    <row r="40" spans="1:7" ht="82.8" x14ac:dyDescent="0.3">
      <c r="A40" s="4"/>
      <c r="B40" s="30">
        <v>42411</v>
      </c>
      <c r="C40" s="8" t="s">
        <v>60</v>
      </c>
      <c r="D40" s="9" t="s">
        <v>61</v>
      </c>
      <c r="E40" s="10"/>
      <c r="F40" s="10">
        <v>90000</v>
      </c>
      <c r="G40" s="10">
        <f t="shared" si="0"/>
        <v>11683735.02</v>
      </c>
    </row>
    <row r="41" spans="1:7" ht="96.6" x14ac:dyDescent="0.3">
      <c r="A41" s="4"/>
      <c r="B41" s="30">
        <v>42411</v>
      </c>
      <c r="C41" s="8" t="s">
        <v>62</v>
      </c>
      <c r="D41" s="9" t="s">
        <v>63</v>
      </c>
      <c r="E41" s="10"/>
      <c r="F41" s="10">
        <v>90000</v>
      </c>
      <c r="G41" s="10">
        <f t="shared" si="0"/>
        <v>11593735.02</v>
      </c>
    </row>
    <row r="42" spans="1:7" ht="41.4" x14ac:dyDescent="0.3">
      <c r="A42" s="4"/>
      <c r="B42" s="30">
        <v>42411</v>
      </c>
      <c r="C42" s="8" t="s">
        <v>64</v>
      </c>
      <c r="D42" s="9" t="s">
        <v>65</v>
      </c>
      <c r="E42" s="10"/>
      <c r="F42" s="10">
        <v>49938.77</v>
      </c>
      <c r="G42" s="10">
        <f t="shared" si="0"/>
        <v>11543796.25</v>
      </c>
    </row>
    <row r="43" spans="1:7" ht="69" x14ac:dyDescent="0.3">
      <c r="A43" s="4"/>
      <c r="B43" s="30">
        <v>42411</v>
      </c>
      <c r="C43" s="8" t="s">
        <v>66</v>
      </c>
      <c r="D43" s="9" t="s">
        <v>67</v>
      </c>
      <c r="E43" s="10"/>
      <c r="F43" s="10">
        <v>132850</v>
      </c>
      <c r="G43" s="10">
        <f t="shared" si="0"/>
        <v>11410946.25</v>
      </c>
    </row>
    <row r="44" spans="1:7" ht="41.4" x14ac:dyDescent="0.3">
      <c r="A44" s="4"/>
      <c r="B44" s="30">
        <v>42411</v>
      </c>
      <c r="C44" s="8" t="s">
        <v>68</v>
      </c>
      <c r="D44" s="9" t="s">
        <v>69</v>
      </c>
      <c r="E44" s="10"/>
      <c r="F44" s="10">
        <v>33402.46</v>
      </c>
      <c r="G44" s="10">
        <f t="shared" si="0"/>
        <v>11377543.789999999</v>
      </c>
    </row>
    <row r="45" spans="1:7" ht="96.6" x14ac:dyDescent="0.3">
      <c r="A45" s="4"/>
      <c r="B45" s="30">
        <v>42411</v>
      </c>
      <c r="C45" s="8" t="s">
        <v>70</v>
      </c>
      <c r="D45" s="9" t="s">
        <v>71</v>
      </c>
      <c r="E45" s="10"/>
      <c r="F45" s="10">
        <v>14400</v>
      </c>
      <c r="G45" s="10">
        <f t="shared" si="0"/>
        <v>11363143.789999999</v>
      </c>
    </row>
    <row r="46" spans="1:7" ht="138" x14ac:dyDescent="0.3">
      <c r="A46" s="4"/>
      <c r="B46" s="30">
        <v>42411</v>
      </c>
      <c r="C46" s="8" t="s">
        <v>72</v>
      </c>
      <c r="D46" s="9" t="s">
        <v>73</v>
      </c>
      <c r="E46" s="10"/>
      <c r="F46" s="10">
        <v>652875.23</v>
      </c>
      <c r="G46" s="10">
        <f t="shared" si="0"/>
        <v>10710268.559999999</v>
      </c>
    </row>
    <row r="47" spans="1:7" ht="138" x14ac:dyDescent="0.3">
      <c r="A47" s="4"/>
      <c r="B47" s="30">
        <v>42411</v>
      </c>
      <c r="C47" s="8" t="s">
        <v>74</v>
      </c>
      <c r="D47" s="9" t="s">
        <v>75</v>
      </c>
      <c r="E47" s="10"/>
      <c r="F47" s="10">
        <v>325150</v>
      </c>
      <c r="G47" s="10">
        <f t="shared" si="0"/>
        <v>10385118.559999999</v>
      </c>
    </row>
    <row r="48" spans="1:7" ht="41.4" x14ac:dyDescent="0.3">
      <c r="A48" s="4"/>
      <c r="B48" s="30">
        <v>42411</v>
      </c>
      <c r="C48" s="8" t="s">
        <v>76</v>
      </c>
      <c r="D48" s="9" t="s">
        <v>77</v>
      </c>
      <c r="E48" s="10"/>
      <c r="F48" s="10">
        <v>8530.2999999999993</v>
      </c>
      <c r="G48" s="10">
        <f t="shared" si="0"/>
        <v>10376588.259999998</v>
      </c>
    </row>
    <row r="49" spans="1:7" ht="110.4" x14ac:dyDescent="0.3">
      <c r="A49" s="4"/>
      <c r="B49" s="30">
        <v>42415</v>
      </c>
      <c r="C49" s="8" t="s">
        <v>78</v>
      </c>
      <c r="D49" s="9" t="s">
        <v>79</v>
      </c>
      <c r="E49" s="10"/>
      <c r="F49" s="10">
        <v>326400</v>
      </c>
      <c r="G49" s="10">
        <f t="shared" si="0"/>
        <v>10050188.259999998</v>
      </c>
    </row>
    <row r="50" spans="1:7" ht="138" x14ac:dyDescent="0.3">
      <c r="A50" s="4"/>
      <c r="B50" s="31">
        <v>42404</v>
      </c>
      <c r="C50" s="8" t="s">
        <v>80</v>
      </c>
      <c r="D50" s="11" t="s">
        <v>81</v>
      </c>
      <c r="E50" s="10"/>
      <c r="F50" s="10">
        <v>32032</v>
      </c>
      <c r="G50" s="10">
        <f t="shared" si="0"/>
        <v>10018156.259999998</v>
      </c>
    </row>
    <row r="51" spans="1:7" ht="96.6" x14ac:dyDescent="0.3">
      <c r="A51" s="4"/>
      <c r="B51" s="31">
        <v>42404</v>
      </c>
      <c r="C51" s="8" t="s">
        <v>80</v>
      </c>
      <c r="D51" s="11" t="s">
        <v>82</v>
      </c>
      <c r="E51" s="10"/>
      <c r="F51" s="10">
        <v>65153.09</v>
      </c>
      <c r="G51" s="10">
        <f t="shared" si="0"/>
        <v>9953003.1699999981</v>
      </c>
    </row>
    <row r="52" spans="1:7" ht="124.2" x14ac:dyDescent="0.3">
      <c r="A52" s="4"/>
      <c r="B52" s="31">
        <v>42424</v>
      </c>
      <c r="C52" s="8" t="s">
        <v>80</v>
      </c>
      <c r="D52" s="11" t="s">
        <v>83</v>
      </c>
      <c r="E52" s="10"/>
      <c r="F52" s="10">
        <v>131700</v>
      </c>
      <c r="G52" s="10">
        <f t="shared" si="0"/>
        <v>9821303.1699999981</v>
      </c>
    </row>
    <row r="53" spans="1:7" ht="138" x14ac:dyDescent="0.3">
      <c r="A53" s="4"/>
      <c r="B53" s="31">
        <v>42424</v>
      </c>
      <c r="C53" s="8" t="s">
        <v>80</v>
      </c>
      <c r="D53" s="11" t="s">
        <v>84</v>
      </c>
      <c r="E53" s="10"/>
      <c r="F53" s="10">
        <v>817260</v>
      </c>
      <c r="G53" s="10">
        <f t="shared" si="0"/>
        <v>9004043.1699999981</v>
      </c>
    </row>
    <row r="54" spans="1:7" ht="115.2" customHeight="1" x14ac:dyDescent="0.3">
      <c r="A54" s="4"/>
      <c r="B54" s="30">
        <v>42429</v>
      </c>
      <c r="C54" s="8" t="s">
        <v>80</v>
      </c>
      <c r="D54" s="11" t="s">
        <v>85</v>
      </c>
      <c r="E54" s="10"/>
      <c r="F54" s="10">
        <v>3900</v>
      </c>
      <c r="G54" s="10">
        <f t="shared" si="0"/>
        <v>9000143.1699999981</v>
      </c>
    </row>
    <row r="55" spans="1:7" x14ac:dyDescent="0.3">
      <c r="A55" s="4"/>
      <c r="B55" s="30" t="s">
        <v>98</v>
      </c>
      <c r="C55" s="8" t="s">
        <v>80</v>
      </c>
      <c r="D55" s="5" t="s">
        <v>86</v>
      </c>
      <c r="E55" s="10"/>
      <c r="F55" s="10">
        <v>798800</v>
      </c>
      <c r="G55" s="10">
        <f t="shared" si="0"/>
        <v>8201343.1699999981</v>
      </c>
    </row>
    <row r="56" spans="1:7" x14ac:dyDescent="0.3">
      <c r="A56" s="4"/>
      <c r="B56" s="30">
        <v>42429</v>
      </c>
      <c r="C56" s="8" t="s">
        <v>87</v>
      </c>
      <c r="D56" s="9" t="s">
        <v>88</v>
      </c>
      <c r="E56" s="10"/>
      <c r="F56" s="10">
        <v>14695.24</v>
      </c>
      <c r="G56" s="10">
        <f t="shared" si="0"/>
        <v>8186647.9299999978</v>
      </c>
    </row>
    <row r="57" spans="1:7" x14ac:dyDescent="0.3">
      <c r="A57" s="4"/>
      <c r="B57" s="30">
        <v>42429</v>
      </c>
      <c r="C57" s="8" t="s">
        <v>87</v>
      </c>
      <c r="D57" s="9" t="s">
        <v>89</v>
      </c>
      <c r="E57" s="10"/>
      <c r="F57" s="10">
        <v>175</v>
      </c>
      <c r="G57" s="10">
        <f t="shared" si="0"/>
        <v>8186472.9299999978</v>
      </c>
    </row>
    <row r="58" spans="1:7" x14ac:dyDescent="0.3">
      <c r="A58" s="18" t="s">
        <v>90</v>
      </c>
      <c r="B58" s="19"/>
      <c r="C58" s="19"/>
      <c r="D58" s="20"/>
      <c r="E58" s="12"/>
      <c r="F58" s="12"/>
      <c r="G58" s="13">
        <f>+G57</f>
        <v>8186472.9299999978</v>
      </c>
    </row>
    <row r="62" spans="1:7" x14ac:dyDescent="0.3">
      <c r="B62" s="14" t="s">
        <v>91</v>
      </c>
      <c r="C62" s="15"/>
      <c r="D62" s="15"/>
      <c r="E62" s="16" t="s">
        <v>92</v>
      </c>
    </row>
    <row r="63" spans="1:7" x14ac:dyDescent="0.3">
      <c r="B63" t="s">
        <v>93</v>
      </c>
      <c r="E63" t="s">
        <v>94</v>
      </c>
    </row>
    <row r="64" spans="1:7" x14ac:dyDescent="0.3">
      <c r="B64" s="17" t="s">
        <v>99</v>
      </c>
      <c r="E64" s="17" t="s">
        <v>100</v>
      </c>
    </row>
    <row r="67" spans="2:2" x14ac:dyDescent="0.3">
      <c r="B67" s="16" t="s">
        <v>95</v>
      </c>
    </row>
    <row r="68" spans="2:2" x14ac:dyDescent="0.3">
      <c r="B68" t="s">
        <v>96</v>
      </c>
    </row>
    <row r="69" spans="2:2" x14ac:dyDescent="0.3">
      <c r="B69" s="17" t="s">
        <v>99</v>
      </c>
    </row>
  </sheetData>
  <mergeCells count="9">
    <mergeCell ref="A58:D58"/>
    <mergeCell ref="B7:H7"/>
    <mergeCell ref="B8:G8"/>
    <mergeCell ref="B9:G9"/>
    <mergeCell ref="B10:G10"/>
    <mergeCell ref="A11:A13"/>
    <mergeCell ref="B11:G11"/>
    <mergeCell ref="B12:D12"/>
    <mergeCell ref="E12:F12"/>
  </mergeCells>
  <pageMargins left="0.7" right="0.7" top="0.75" bottom="0.75" header="0.3" footer="0.3"/>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ANTICIPO FINANC. GASTOS OPERATI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MASSIEL ELIZABETH SEGURA</dc:creator>
  <cp:lastModifiedBy>MASSIEL ELIZABETH SEGURA</cp:lastModifiedBy>
  <dcterms:created xsi:type="dcterms:W3CDTF">2016-04-19T15:09:55Z</dcterms:created>
  <dcterms:modified xsi:type="dcterms:W3CDTF">2016-04-19T15:14:59Z</dcterms:modified>
</cp:coreProperties>
</file>